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tec\Downloads\"/>
    </mc:Choice>
  </mc:AlternateContent>
  <xr:revisionPtr revIDLastSave="0" documentId="13_ncr:1_{FA72B34E-F7CF-427A-9123-76AB0EF8BD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  <sheet name="EX CRONOGRAMA" sheetId="3" r:id="rId2"/>
  </sheets>
  <definedNames>
    <definedName name="_xlnm.Print_Area" localSheetId="1">'EX CRONOGRAMA'!$A$1:$H$17</definedName>
    <definedName name="_xlnm.Print_Area" localSheetId="0">'Orçamento Sintético'!$A$4:$J$22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5" i="3" l="1"/>
  <c r="H15" i="3"/>
  <c r="H8" i="3"/>
  <c r="H9" i="3"/>
  <c r="G9" i="3"/>
  <c r="G8" i="3"/>
  <c r="B9" i="3"/>
  <c r="B8" i="3"/>
  <c r="C9" i="3"/>
  <c r="E9" i="3" s="1"/>
  <c r="C8" i="3"/>
  <c r="E14" i="3"/>
  <c r="H18" i="1"/>
  <c r="E8" i="3" l="1"/>
  <c r="C13" i="3"/>
  <c r="D9" i="3" s="1"/>
  <c r="D8" i="3" l="1"/>
  <c r="D13" i="3" s="1"/>
  <c r="E15" i="3"/>
  <c r="F15" i="3" s="1"/>
  <c r="F16" i="3" s="1"/>
  <c r="E16" i="3" l="1"/>
  <c r="H16" i="1" l="1"/>
  <c r="I16" i="1" s="1"/>
  <c r="H14" i="1"/>
  <c r="I14" i="1" s="1"/>
  <c r="J14" i="1" s="1"/>
  <c r="H13" i="1"/>
  <c r="I13" i="1" s="1"/>
  <c r="J13" i="1" s="1"/>
  <c r="H12" i="1"/>
  <c r="I12" i="1" s="1"/>
  <c r="J12" i="1" s="1"/>
  <c r="H11" i="1"/>
  <c r="I11" i="1" s="1"/>
  <c r="J16" i="1" l="1"/>
  <c r="I15" i="1"/>
  <c r="J11" i="1"/>
  <c r="I10" i="1"/>
  <c r="J10" i="1" s="1"/>
  <c r="H20" i="1" l="1"/>
  <c r="H19" i="1" s="1"/>
  <c r="J15" i="1"/>
</calcChain>
</file>

<file path=xl/sharedStrings.xml><?xml version="1.0" encoding="utf-8"?>
<sst xmlns="http://schemas.openxmlformats.org/spreadsheetml/2006/main" count="81" uniqueCount="71">
  <si>
    <t>Obra</t>
  </si>
  <si>
    <t>Bancos</t>
  </si>
  <si>
    <t>B.D.I.</t>
  </si>
  <si>
    <t>Encargos Sociais</t>
  </si>
  <si>
    <t>CEI PROF. INÊS CRISTOFOLINI DE FREITAS - PISO QUADRA</t>
  </si>
  <si>
    <t xml:space="preserve">SINAPI - 03/2022 - Santa Catarina
</t>
  </si>
  <si>
    <t xml:space="preserve"> 24,84%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</si>
  <si>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</si>
  <si>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</si>
  <si>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</si>
  <si>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</si>
  <si>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</si>
  <si>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</si>
  <si>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</si>
  <si>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</si>
  <si>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</si>
  <si>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</si>
  <si>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</si>
  <si>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</si>
  <si>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</si>
  <si>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PISO QUADRA</t>
  </si>
  <si>
    <t xml:space="preserve"> 1.1 </t>
  </si>
  <si>
    <t xml:space="preserve"> 101747 </t>
  </si>
  <si>
    <t>SINAPI</t>
  </si>
  <si>
    <t>PISO EM CONCRETO POLIDO, 20 MPA PREPARO MECÂNICO, ESPESSURA 7CM.</t>
  </si>
  <si>
    <t>m²</t>
  </si>
  <si>
    <t xml:space="preserve"> 1.2 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</si>
  <si>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</si>
  <si>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</si>
  <si>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>CHP</t>
  </si>
  <si>
    <t xml:space="preserve"> 1.3 </t>
  </si>
  <si>
    <t xml:space="preserve"> SME-ARQ-15 </t>
  </si>
  <si>
    <t>Próprio</t>
  </si>
  <si>
    <t xml:space="preserve"> 1.4 </t>
  </si>
  <si>
    <t xml:space="preserve"> 102506 </t>
  </si>
  <si>
    <t>PINTURA DE DEMARCAÇÃO DE QUADRA POLIESPORTIVA COM TINTA EPÓXI, E = 5 CM, APLICAÇÃO MANUAL.</t>
  </si>
  <si>
    <t>M</t>
  </si>
  <si>
    <t xml:space="preserve"> 2 </t>
  </si>
  <si>
    <t>PÁTIO EXTERNO</t>
  </si>
  <si>
    <t xml:space="preserve"> 2.1 </t>
  </si>
  <si>
    <t xml:space="preserve"> 94994 </t>
  </si>
  <si>
    <t>EXECUÇÃO DE PASSEIO (CALÇADA) OU PISO DE CONCRETO COM CONCRETO MOLDADO IN LOCO, FEITO EM OBRA, ACABAMENTO CONVENCIONAL, ESPESSURA 8 CM, ARMADO.</t>
  </si>
  <si>
    <t>Total sem BDI</t>
  </si>
  <si>
    <t>Total do BDI</t>
  </si>
  <si>
    <t>Total Geral</t>
  </si>
  <si>
    <t>30 DIAS</t>
  </si>
  <si>
    <t>_______________________________________________________________
Elmir Bortolanza
Arquiteto e Urbanista</t>
  </si>
  <si>
    <t>Prazo:</t>
  </si>
  <si>
    <t>Última Revisão:</t>
  </si>
  <si>
    <t>Local:</t>
  </si>
  <si>
    <t>Rua: Francisca Casas Ramos, 78 - Bairro: Espinheiros - Portal II</t>
  </si>
  <si>
    <t>Área de Intervenção:</t>
  </si>
  <si>
    <t>Ref. Custo:</t>
  </si>
  <si>
    <t>BDI:</t>
  </si>
  <si>
    <t>SINAPI - 03/2022 - Santa Catarina / SBC - 04/2022 - Santa Catarina</t>
  </si>
  <si>
    <t>EB PROF. INÊS CRISTOFOLINI DE FREITAS - PISO QUADRA</t>
  </si>
  <si>
    <t>CRONOGRAMA FISICO-FINANCEIRO</t>
  </si>
  <si>
    <t>ITEM</t>
  </si>
  <si>
    <t>DESCRIÇÃO</t>
  </si>
  <si>
    <t>TOTAL (R$)</t>
  </si>
  <si>
    <t>PESO</t>
  </si>
  <si>
    <t>PRAZO EM DIAS</t>
  </si>
  <si>
    <t>30 - MÊS 1</t>
  </si>
  <si>
    <t>(%)</t>
  </si>
  <si>
    <t>RESUMO CRONOGRAMA FISICO - FINANCEIRO (REFORMA)</t>
  </si>
  <si>
    <t>TOTAL DOS SERVIÇOS</t>
  </si>
  <si>
    <t>TOTAL</t>
  </si>
  <si>
    <t>TOTAL MENSAL SIMPLES</t>
  </si>
  <si>
    <t>TOTAL MENSAL ACUMULADO</t>
  </si>
  <si>
    <t>580,00 m²</t>
  </si>
  <si>
    <t>PINTURA MONOLITICA ALCOOL 4D +2D VERNIZ POLIURET.  PARA QUADRA POLIESPORTIVA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</si>
</sst>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6" formatCode="#,##0.00\ %"/>
    <numFmt numFmtId="169" formatCode="d/m/yyyy"/>
    <numFmt numFmtId="170" formatCode="* #,##0.00\ ;* \(#,##0.00\);* \-#\ ;@\ "/>
    <numFmt numFmtId="171" formatCode="#,##0\ ;\(#,##0\)"/>
    <numFmt numFmtId="172" formatCode="&quot; R$ &quot;* #,##0.00\ ;&quot; R$ &quot;* \(#,##0.00\);&quot; R$ &quot;* \-#\ ;@\ "/>
    <numFmt numFmtId="173" formatCode="&quot; R$&quot;* #,##0.00\ ;&quot; R$&quot;* \(#,##0.00\);&quot; R$&quot;* \-#\ ;@\ 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8"/>
      <color rgb="FFFFFFFF"/>
      <name val="Arial"/>
      <family val="2"/>
      <charset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40A9DD"/>
      </patternFill>
    </fill>
    <fill>
      <patternFill patternType="solid">
        <fgColor rgb="FF40A9DD"/>
      </patternFill>
    </fill>
    <fill>
      <patternFill patternType="solid">
        <fgColor rgb="FF40A9DD"/>
      </patternFill>
    </fill>
    <fill>
      <patternFill patternType="solid">
        <fgColor rgb="FF40A9D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6" fillId="0" borderId="0" applyFont="0" applyFill="0" applyBorder="0" applyAlignment="0" applyProtection="0"/>
    <xf numFmtId="0" fontId="17" fillId="0" borderId="0"/>
    <xf numFmtId="0" fontId="17" fillId="0" borderId="0"/>
  </cellStyleXfs>
  <cellXfs count="8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4" fillId="13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4" fillId="1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7" fillId="15" borderId="0" xfId="0" applyFont="1" applyFill="1" applyAlignment="1">
      <alignment horizontal="center" vertical="center" wrapText="1"/>
    </xf>
    <xf numFmtId="0" fontId="13" fillId="15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9" fillId="16" borderId="0" xfId="2" applyFont="1" applyFill="1" applyAlignment="1">
      <alignment vertical="center" wrapText="1"/>
    </xf>
    <xf numFmtId="0" fontId="19" fillId="16" borderId="0" xfId="2" applyFont="1" applyFill="1" applyAlignment="1">
      <alignment vertical="center"/>
    </xf>
    <xf numFmtId="0" fontId="0" fillId="16" borderId="0" xfId="2" applyFont="1" applyFill="1" applyAlignment="1">
      <alignment vertical="center"/>
    </xf>
    <xf numFmtId="0" fontId="20" fillId="17" borderId="11" xfId="2" applyFont="1" applyFill="1" applyBorder="1" applyAlignment="1">
      <alignment horizontal="center" vertical="center" wrapText="1"/>
    </xf>
    <xf numFmtId="0" fontId="17" fillId="0" borderId="0" xfId="2" applyAlignment="1">
      <alignment vertical="center" wrapText="1"/>
    </xf>
    <xf numFmtId="0" fontId="0" fillId="0" borderId="0" xfId="0" applyAlignment="1">
      <alignment horizontal="center" vertical="center"/>
    </xf>
    <xf numFmtId="0" fontId="7" fillId="13" borderId="0" xfId="0" applyFont="1" applyFill="1" applyAlignment="1">
      <alignment horizontal="left" vertical="top" wrapText="1"/>
    </xf>
    <xf numFmtId="0" fontId="18" fillId="0" borderId="12" xfId="2" applyFont="1" applyBorder="1" applyAlignment="1">
      <alignment horizontal="center" vertical="center"/>
    </xf>
    <xf numFmtId="0" fontId="19" fillId="0" borderId="0" xfId="2" applyFont="1" applyAlignment="1">
      <alignment vertical="center"/>
    </xf>
    <xf numFmtId="0" fontId="22" fillId="17" borderId="12" xfId="2" applyFont="1" applyFill="1" applyBorder="1" applyAlignment="1">
      <alignment horizontal="center" vertical="center"/>
    </xf>
    <xf numFmtId="0" fontId="23" fillId="17" borderId="12" xfId="2" applyFont="1" applyFill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170" fontId="24" fillId="17" borderId="12" xfId="2" applyNumberFormat="1" applyFont="1" applyFill="1" applyBorder="1" applyAlignment="1">
      <alignment horizontal="center" vertical="center"/>
    </xf>
    <xf numFmtId="0" fontId="24" fillId="17" borderId="12" xfId="2" applyFont="1" applyFill="1" applyBorder="1" applyAlignment="1">
      <alignment horizontal="center" vertical="center"/>
    </xf>
    <xf numFmtId="0" fontId="25" fillId="0" borderId="0" xfId="2" applyFont="1" applyAlignment="1">
      <alignment vertical="center"/>
    </xf>
    <xf numFmtId="0" fontId="25" fillId="0" borderId="0" xfId="2" applyFont="1" applyAlignment="1">
      <alignment horizontal="center" vertical="center"/>
    </xf>
    <xf numFmtId="2" fontId="25" fillId="0" borderId="0" xfId="2" applyNumberFormat="1" applyFont="1" applyAlignment="1">
      <alignment horizontal="center" vertical="center"/>
    </xf>
    <xf numFmtId="170" fontId="25" fillId="0" borderId="0" xfId="2" applyNumberFormat="1" applyFont="1" applyAlignment="1">
      <alignment vertical="center"/>
    </xf>
    <xf numFmtId="171" fontId="24" fillId="17" borderId="12" xfId="2" applyNumberFormat="1" applyFont="1" applyFill="1" applyBorder="1" applyAlignment="1">
      <alignment horizontal="center" vertical="center"/>
    </xf>
    <xf numFmtId="9" fontId="24" fillId="17" borderId="12" xfId="2" applyNumberFormat="1" applyFont="1" applyFill="1" applyBorder="1" applyAlignment="1">
      <alignment horizontal="center" vertical="center"/>
    </xf>
    <xf numFmtId="172" fontId="24" fillId="17" borderId="12" xfId="2" applyNumberFormat="1" applyFont="1" applyFill="1" applyBorder="1" applyAlignment="1">
      <alignment horizontal="center" vertical="center"/>
    </xf>
    <xf numFmtId="0" fontId="24" fillId="17" borderId="12" xfId="2" applyFont="1" applyFill="1" applyBorder="1" applyAlignment="1">
      <alignment horizontal="center" vertical="center"/>
    </xf>
    <xf numFmtId="0" fontId="24" fillId="0" borderId="13" xfId="2" applyFont="1" applyBorder="1" applyAlignment="1">
      <alignment horizontal="left" vertical="center"/>
    </xf>
    <xf numFmtId="173" fontId="24" fillId="0" borderId="12" xfId="2" applyNumberFormat="1" applyFont="1" applyBorder="1" applyAlignment="1">
      <alignment horizontal="center" vertical="center"/>
    </xf>
    <xf numFmtId="10" fontId="24" fillId="0" borderId="12" xfId="2" applyNumberFormat="1" applyFont="1" applyBorder="1" applyAlignment="1">
      <alignment horizontal="center" vertical="center"/>
    </xf>
    <xf numFmtId="170" fontId="25" fillId="0" borderId="14" xfId="2" applyNumberFormat="1" applyFont="1" applyBorder="1" applyAlignment="1">
      <alignment vertical="center"/>
    </xf>
    <xf numFmtId="9" fontId="25" fillId="0" borderId="15" xfId="2" applyNumberFormat="1" applyFont="1" applyBorder="1" applyAlignment="1">
      <alignment vertical="center"/>
    </xf>
    <xf numFmtId="9" fontId="25" fillId="0" borderId="15" xfId="2" applyNumberFormat="1" applyFont="1" applyBorder="1" applyAlignment="1">
      <alignment horizontal="center" vertical="center"/>
    </xf>
    <xf numFmtId="172" fontId="25" fillId="0" borderId="12" xfId="2" applyNumberFormat="1" applyFont="1" applyBorder="1" applyAlignment="1">
      <alignment vertical="center"/>
    </xf>
    <xf numFmtId="0" fontId="26" fillId="0" borderId="0" xfId="2" applyFont="1" applyAlignment="1">
      <alignment horizontal="center" vertical="center"/>
    </xf>
    <xf numFmtId="170" fontId="24" fillId="17" borderId="14" xfId="2" applyNumberFormat="1" applyFont="1" applyFill="1" applyBorder="1" applyAlignment="1">
      <alignment horizontal="left" vertical="center"/>
    </xf>
    <xf numFmtId="172" fontId="24" fillId="17" borderId="12" xfId="2" applyNumberFormat="1" applyFont="1" applyFill="1" applyBorder="1" applyAlignment="1">
      <alignment vertical="center"/>
    </xf>
    <xf numFmtId="9" fontId="24" fillId="17" borderId="12" xfId="2" applyNumberFormat="1" applyFont="1" applyFill="1" applyBorder="1" applyAlignment="1">
      <alignment horizontal="center" vertical="center"/>
    </xf>
    <xf numFmtId="171" fontId="24" fillId="17" borderId="15" xfId="2" applyNumberFormat="1" applyFont="1" applyFill="1" applyBorder="1" applyAlignment="1">
      <alignment horizontal="center" vertical="center"/>
    </xf>
    <xf numFmtId="0" fontId="24" fillId="17" borderId="12" xfId="2" applyFont="1" applyFill="1" applyBorder="1" applyAlignment="1">
      <alignment horizontal="left" vertical="center"/>
    </xf>
    <xf numFmtId="172" fontId="25" fillId="0" borderId="15" xfId="2" applyNumberFormat="1" applyFont="1" applyBorder="1" applyAlignment="1">
      <alignment vertical="center"/>
    </xf>
    <xf numFmtId="10" fontId="25" fillId="17" borderId="12" xfId="2" applyNumberFormat="1" applyFont="1" applyFill="1" applyBorder="1" applyAlignment="1">
      <alignment vertical="center"/>
    </xf>
    <xf numFmtId="172" fontId="24" fillId="0" borderId="12" xfId="2" applyNumberFormat="1" applyFont="1" applyBorder="1" applyAlignment="1">
      <alignment horizontal="center" vertical="center"/>
    </xf>
    <xf numFmtId="0" fontId="18" fillId="0" borderId="0" xfId="2" applyFont="1" applyAlignment="1">
      <alignment horizontal="left" vertical="center"/>
    </xf>
    <xf numFmtId="9" fontId="19" fillId="0" borderId="0" xfId="2" applyNumberFormat="1" applyFont="1" applyAlignment="1">
      <alignment vertical="center"/>
    </xf>
    <xf numFmtId="0" fontId="17" fillId="0" borderId="0" xfId="3"/>
    <xf numFmtId="0" fontId="18" fillId="0" borderId="11" xfId="2" applyFont="1" applyBorder="1" applyAlignment="1">
      <alignment horizontal="center" wrapText="1"/>
    </xf>
    <xf numFmtId="0" fontId="21" fillId="0" borderId="11" xfId="2" applyFont="1" applyBorder="1" applyAlignment="1">
      <alignment horizontal="center" wrapText="1"/>
    </xf>
    <xf numFmtId="0" fontId="17" fillId="0" borderId="11" xfId="2" applyBorder="1" applyAlignment="1">
      <alignment horizontal="left" wrapText="1"/>
    </xf>
    <xf numFmtId="2" fontId="21" fillId="0" borderId="11" xfId="2" applyNumberFormat="1" applyFont="1" applyBorder="1" applyAlignment="1">
      <alignment horizontal="right" wrapText="1"/>
    </xf>
    <xf numFmtId="169" fontId="17" fillId="0" borderId="11" xfId="2" applyNumberFormat="1" applyBorder="1" applyAlignment="1">
      <alignment horizontal="center" wrapText="1"/>
    </xf>
    <xf numFmtId="4" fontId="17" fillId="0" borderId="11" xfId="1" applyNumberFormat="1" applyFont="1" applyFill="1" applyBorder="1" applyAlignment="1" applyProtection="1">
      <alignment horizontal="center"/>
    </xf>
    <xf numFmtId="10" fontId="17" fillId="0" borderId="11" xfId="1" applyNumberFormat="1" applyFont="1" applyFill="1" applyBorder="1" applyAlignment="1" applyProtection="1">
      <alignment horizontal="center" wrapText="1"/>
    </xf>
    <xf numFmtId="0" fontId="1" fillId="15" borderId="10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right" wrapText="1"/>
    </xf>
    <xf numFmtId="4" fontId="5" fillId="6" borderId="3" xfId="0" applyNumberFormat="1" applyFont="1" applyFill="1" applyBorder="1" applyAlignment="1">
      <alignment horizontal="right" wrapText="1"/>
    </xf>
    <xf numFmtId="166" fontId="6" fillId="7" borderId="4" xfId="0" applyNumberFormat="1" applyFont="1" applyFill="1" applyBorder="1" applyAlignment="1">
      <alignment horizontal="right" wrapText="1"/>
    </xf>
    <xf numFmtId="0" fontId="15" fillId="14" borderId="0" xfId="0" applyFont="1" applyFill="1" applyAlignment="1">
      <alignment horizontal="center" wrapText="1"/>
    </xf>
    <xf numFmtId="0" fontId="7" fillId="15" borderId="0" xfId="0" applyFont="1" applyFill="1" applyAlignment="1">
      <alignment horizontal="right" wrapText="1"/>
    </xf>
    <xf numFmtId="0" fontId="13" fillId="15" borderId="0" xfId="0" applyFont="1" applyFill="1" applyAlignment="1">
      <alignment horizontal="left" wrapText="1"/>
    </xf>
    <xf numFmtId="0" fontId="7" fillId="15" borderId="0" xfId="0" applyFont="1" applyFill="1" applyAlignment="1">
      <alignment horizontal="right" wrapText="1"/>
    </xf>
    <xf numFmtId="0" fontId="7" fillId="15" borderId="0" xfId="0" applyFont="1" applyFill="1" applyAlignment="1">
      <alignment horizontal="left" wrapText="1"/>
    </xf>
    <xf numFmtId="4" fontId="7" fillId="15" borderId="0" xfId="0" applyNumberFormat="1" applyFont="1" applyFill="1" applyAlignment="1">
      <alignment horizontal="right" wrapText="1"/>
    </xf>
    <xf numFmtId="0" fontId="3" fillId="4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right" vertical="center" wrapText="1"/>
    </xf>
    <xf numFmtId="4" fontId="5" fillId="6" borderId="3" xfId="0" applyNumberFormat="1" applyFont="1" applyFill="1" applyBorder="1" applyAlignment="1">
      <alignment horizontal="right" vertical="center" wrapText="1"/>
    </xf>
    <xf numFmtId="166" fontId="6" fillId="7" borderId="4" xfId="0" applyNumberFormat="1" applyFont="1" applyFill="1" applyBorder="1" applyAlignment="1">
      <alignment horizontal="right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left" vertical="center" wrapText="1"/>
    </xf>
    <xf numFmtId="0" fontId="9" fillId="9" borderId="6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right" vertical="center" wrapText="1"/>
    </xf>
    <xf numFmtId="4" fontId="11" fillId="11" borderId="8" xfId="0" applyNumberFormat="1" applyFont="1" applyFill="1" applyBorder="1" applyAlignment="1">
      <alignment horizontal="right" vertical="center" wrapText="1"/>
    </xf>
    <xf numFmtId="166" fontId="12" fillId="12" borderId="9" xfId="0" applyNumberFormat="1" applyFont="1" applyFill="1" applyBorder="1" applyAlignment="1">
      <alignment horizontal="right" vertical="center" wrapText="1"/>
    </xf>
    <xf numFmtId="0" fontId="10" fillId="10" borderId="7" xfId="0" applyFont="1" applyFill="1" applyBorder="1" applyAlignment="1">
      <alignment horizontal="center" vertical="center" shrinkToFit="1"/>
    </xf>
  </cellXfs>
  <cellStyles count="4">
    <cellStyle name="Cálculo 2 2 15 13" xfId="2" xr:uid="{6BDDE76C-97BD-4147-BE95-43DEDA1EDC2D}"/>
    <cellStyle name="Normal" xfId="0" builtinId="0"/>
    <cellStyle name="Normal 2" xfId="3" xr:uid="{02FAA56C-927D-4306-937B-34F2B8F56C11}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270000</xdr:colOff>
      <xdr:row>3</xdr:row>
      <xdr:rowOff>76200</xdr:rowOff>
    </xdr:from>
    <xdr:to>
      <xdr:col>9</xdr:col>
      <xdr:colOff>619950</xdr:colOff>
      <xdr:row>3</xdr:row>
      <xdr:rowOff>742950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B2553D-FC69-4675-8921-9B075637B3A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671050" y="1466850"/>
          <a:ext cx="1835850" cy="66675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57149</xdr:colOff>
      <xdr:row>3</xdr:row>
      <xdr:rowOff>47624</xdr:rowOff>
    </xdr:from>
    <xdr:to>
      <xdr:col>2</xdr:col>
      <xdr:colOff>523874</xdr:colOff>
      <xdr:row>3</xdr:row>
      <xdr:rowOff>733425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03DC6E4-ECCA-48B6-84F9-FBE8506F058E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7149" y="1438274"/>
          <a:ext cx="1952625" cy="685801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1114425</xdr:colOff>
      <xdr:row>3</xdr:row>
      <xdr:rowOff>85725</xdr:rowOff>
    </xdr:from>
    <xdr:to>
      <xdr:col>6</xdr:col>
      <xdr:colOff>537156</xdr:colOff>
      <xdr:row>3</xdr:row>
      <xdr:rowOff>724779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8F2F466A-0C99-4D04-B930-507CF7718797}"/>
            </a:ext>
          </a:extLst>
        </xdr:cNvPr>
        <xdr:cNvSpPr>
          <a:spLocks noChangeArrowheads="1"/>
        </xdr:cNvSpPr>
      </xdr:nvSpPr>
      <xdr:spPr bwMode="auto">
        <a:xfrm>
          <a:off x="3019425" y="85725"/>
          <a:ext cx="5413956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277090</xdr:colOff>
      <xdr:row>0</xdr:row>
      <xdr:rowOff>104776</xdr:rowOff>
    </xdr:from>
    <xdr:to>
      <xdr:col>7</xdr:col>
      <xdr:colOff>890544</xdr:colOff>
      <xdr:row>0</xdr:row>
      <xdr:rowOff>632114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2855B44-A483-42D2-9AB8-01082814F0A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593772" y="104776"/>
          <a:ext cx="1591931" cy="527338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95251</xdr:colOff>
      <xdr:row>0</xdr:row>
      <xdr:rowOff>43296</xdr:rowOff>
    </xdr:from>
    <xdr:to>
      <xdr:col>1</xdr:col>
      <xdr:colOff>1411432</xdr:colOff>
      <xdr:row>0</xdr:row>
      <xdr:rowOff>580160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CCDCE8C-9782-4935-AA2C-3902D0656B5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5251" y="43296"/>
          <a:ext cx="1601931" cy="536864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1241714</xdr:colOff>
      <xdr:row>0</xdr:row>
      <xdr:rowOff>125557</xdr:rowOff>
    </xdr:from>
    <xdr:to>
      <xdr:col>5</xdr:col>
      <xdr:colOff>484909</xdr:colOff>
      <xdr:row>0</xdr:row>
      <xdr:rowOff>764611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99138BD5-8F7B-4A8B-B366-9BD562A11ED1}"/>
            </a:ext>
          </a:extLst>
        </xdr:cNvPr>
        <xdr:cNvSpPr>
          <a:spLocks noChangeArrowheads="1"/>
        </xdr:cNvSpPr>
      </xdr:nvSpPr>
      <xdr:spPr bwMode="auto">
        <a:xfrm>
          <a:off x="1527464" y="125557"/>
          <a:ext cx="4274127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2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2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P22"/>
  <sheetViews>
    <sheetView tabSelected="1" showOutlineSymbols="0" showWhiteSpace="0" view="pageBreakPreview" zoomScaleNormal="100" zoomScaleSheetLayoutView="100" workbookViewId="0">
      <selection activeCell="D18" sqref="D18"/>
    </sheetView>
  </sheetViews>
  <sheetFormatPr defaultRowHeight="14.25" x14ac:dyDescent="0.2"/>
  <cols>
    <col min="1" max="1" width="10" bestFit="1" customWidth="1"/>
    <col min="2" max="2" width="9.5" customWidth="1"/>
    <col min="3" max="3" width="8.25" customWidth="1"/>
    <col min="4" max="4" width="56.25" customWidth="1"/>
    <col min="5" max="5" width="8" bestFit="1" customWidth="1"/>
    <col min="6" max="10" width="9.75" customWidth="1"/>
  </cols>
  <sheetData>
    <row r="1" spans="1:250" ht="15" x14ac:dyDescent="0.2">
      <c r="A1" s="1"/>
      <c r="B1" s="1"/>
      <c r="C1" s="1"/>
      <c r="D1" s="1" t="s">
        <v>0</v>
      </c>
      <c r="E1" s="3" t="s">
        <v>1</v>
      </c>
      <c r="F1" s="3"/>
      <c r="G1" s="3" t="s">
        <v>2</v>
      </c>
      <c r="H1" s="3"/>
      <c r="I1" s="3" t="s">
        <v>3</v>
      </c>
      <c r="J1" s="3"/>
    </row>
    <row r="2" spans="1:250" ht="80.099999999999994" customHeight="1" x14ac:dyDescent="0.2">
      <c r="A2" s="2"/>
      <c r="B2" s="2"/>
      <c r="C2" s="2"/>
      <c r="D2" s="17" t="s">
        <v>4</v>
      </c>
      <c r="E2" s="4" t="s">
        <v>5</v>
      </c>
      <c r="F2" s="4"/>
      <c r="G2" s="4" t="s">
        <v>6</v>
      </c>
      <c r="H2" s="4"/>
      <c r="I2" s="4" t="s">
        <v>7</v>
      </c>
      <c r="J2" s="4"/>
    </row>
    <row r="3" spans="1:250" ht="15" x14ac:dyDescent="0.25">
      <c r="A3" s="5" t="s">
        <v>8</v>
      </c>
      <c r="B3" s="6"/>
      <c r="C3" s="6"/>
      <c r="D3" s="6"/>
      <c r="E3" s="6"/>
      <c r="F3" s="6"/>
      <c r="G3" s="6"/>
      <c r="H3" s="6"/>
      <c r="I3" s="6"/>
      <c r="J3" s="6"/>
    </row>
    <row r="4" spans="1:250" s="11" customFormat="1" ht="60.75" customHeight="1" x14ac:dyDescent="0.2">
      <c r="A4" s="52"/>
      <c r="B4" s="52"/>
      <c r="C4" s="52"/>
      <c r="D4" s="52"/>
      <c r="E4" s="52"/>
      <c r="F4" s="52"/>
      <c r="G4" s="52"/>
      <c r="H4" s="52"/>
      <c r="I4" s="52"/>
      <c r="J4" s="5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3"/>
      <c r="IO4" s="13"/>
      <c r="IP4" s="13"/>
    </row>
    <row r="5" spans="1:250" s="11" customFormat="1" ht="26.25" customHeight="1" x14ac:dyDescent="0.2">
      <c r="A5" s="14" t="s">
        <v>55</v>
      </c>
      <c r="B5" s="14"/>
      <c r="C5" s="14"/>
      <c r="D5" s="14"/>
      <c r="E5" s="14"/>
      <c r="F5" s="14"/>
      <c r="G5" s="14"/>
      <c r="H5" s="14"/>
      <c r="I5" s="14"/>
      <c r="J5" s="14"/>
    </row>
    <row r="6" spans="1:250" s="15" customFormat="1" ht="19.899999999999999" customHeight="1" x14ac:dyDescent="0.2">
      <c r="A6" s="53" t="s">
        <v>47</v>
      </c>
      <c r="B6" s="54" t="s">
        <v>45</v>
      </c>
      <c r="C6" s="54"/>
      <c r="D6" s="54"/>
      <c r="E6" s="54"/>
      <c r="F6" s="54"/>
      <c r="G6" s="55" t="s">
        <v>48</v>
      </c>
      <c r="H6" s="55"/>
      <c r="I6" s="56">
        <v>44658</v>
      </c>
      <c r="J6" s="56"/>
    </row>
    <row r="7" spans="1:250" s="15" customFormat="1" ht="19.899999999999999" customHeight="1" x14ac:dyDescent="0.2">
      <c r="A7" s="53" t="s">
        <v>49</v>
      </c>
      <c r="B7" s="54" t="s">
        <v>50</v>
      </c>
      <c r="C7" s="54"/>
      <c r="D7" s="54"/>
      <c r="E7" s="54"/>
      <c r="F7" s="54"/>
      <c r="G7" s="55" t="s">
        <v>51</v>
      </c>
      <c r="H7" s="55"/>
      <c r="I7" s="57" t="s">
        <v>69</v>
      </c>
      <c r="J7" s="57"/>
    </row>
    <row r="8" spans="1:250" s="15" customFormat="1" ht="19.899999999999999" customHeight="1" x14ac:dyDescent="0.2">
      <c r="A8" s="53" t="s">
        <v>52</v>
      </c>
      <c r="B8" s="54" t="s">
        <v>54</v>
      </c>
      <c r="C8" s="54"/>
      <c r="D8" s="54"/>
      <c r="E8" s="54"/>
      <c r="F8" s="54"/>
      <c r="G8" s="55" t="s">
        <v>53</v>
      </c>
      <c r="H8" s="55"/>
      <c r="I8" s="58">
        <v>0.24840000000000001</v>
      </c>
      <c r="J8" s="58"/>
    </row>
    <row r="9" spans="1:250" s="16" customFormat="1" ht="30" customHeight="1" x14ac:dyDescent="0.25">
      <c r="A9" s="59" t="s">
        <v>9</v>
      </c>
      <c r="B9" s="59" t="s">
        <v>10</v>
      </c>
      <c r="C9" s="59" t="s">
        <v>11</v>
      </c>
      <c r="D9" s="59" t="s">
        <v>12</v>
      </c>
      <c r="E9" s="59" t="s">
        <v>13</v>
      </c>
      <c r="F9" s="59" t="s">
        <v>14</v>
      </c>
      <c r="G9" s="59" t="s">
        <v>15</v>
      </c>
      <c r="H9" s="59" t="s">
        <v>16</v>
      </c>
      <c r="I9" s="59" t="s">
        <v>17</v>
      </c>
      <c r="J9" s="59" t="s">
        <v>18</v>
      </c>
    </row>
    <row r="10" spans="1:250" ht="24" customHeight="1" x14ac:dyDescent="0.2">
      <c r="A10" s="60" t="s">
        <v>19</v>
      </c>
      <c r="B10" s="60"/>
      <c r="C10" s="60"/>
      <c r="D10" s="60" t="s">
        <v>20</v>
      </c>
      <c r="E10" s="60"/>
      <c r="F10" s="61"/>
      <c r="G10" s="60"/>
      <c r="H10" s="60"/>
      <c r="I10" s="62">
        <f>SUM(I11:I14)</f>
        <v>84498.94</v>
      </c>
      <c r="J10" s="63">
        <f t="shared" ref="J10:J16" si="0">I10 / 107114.08</f>
        <v>0.78886865293526309</v>
      </c>
    </row>
    <row r="11" spans="1:250" s="7" customFormat="1" ht="30" customHeight="1" x14ac:dyDescent="0.2">
      <c r="A11" s="74" t="s">
        <v>21</v>
      </c>
      <c r="B11" s="75" t="s">
        <v>22</v>
      </c>
      <c r="C11" s="74" t="s">
        <v>23</v>
      </c>
      <c r="D11" s="76" t="s">
        <v>24</v>
      </c>
      <c r="E11" s="77" t="s">
        <v>25</v>
      </c>
      <c r="F11" s="78">
        <v>580</v>
      </c>
      <c r="G11" s="79">
        <v>71.5</v>
      </c>
      <c r="H11" s="79">
        <f>TRUNC(G11 * (1 + 24.84 / 100), 2)</f>
        <v>89.26</v>
      </c>
      <c r="I11" s="79">
        <f>TRUNC(F11 * H11, 2)</f>
        <v>51770.8</v>
      </c>
      <c r="J11" s="80">
        <f t="shared" si="0"/>
        <v>0.48332394770136666</v>
      </c>
    </row>
    <row r="12" spans="1:250" ht="51.75" customHeight="1" x14ac:dyDescent="0.2">
      <c r="A12" s="74" t="s">
        <v>26</v>
      </c>
      <c r="B12" s="75" t="s">
        <v>27</v>
      </c>
      <c r="C12" s="74" t="s">
        <v>23</v>
      </c>
      <c r="D12" s="76" t="s">
        <v>28</v>
      </c>
      <c r="E12" s="77" t="s">
        <v>29</v>
      </c>
      <c r="F12" s="78">
        <v>8</v>
      </c>
      <c r="G12" s="79">
        <v>11.6</v>
      </c>
      <c r="H12" s="79">
        <f>TRUNC(G12 * (1 + 24.84 / 100), 2)</f>
        <v>14.48</v>
      </c>
      <c r="I12" s="79">
        <f>TRUNC(F12 * H12, 2)</f>
        <v>115.84</v>
      </c>
      <c r="J12" s="80">
        <f t="shared" si="0"/>
        <v>1.0814638000905203E-3</v>
      </c>
    </row>
    <row r="13" spans="1:250" s="7" customFormat="1" ht="30" customHeight="1" x14ac:dyDescent="0.2">
      <c r="A13" s="74" t="s">
        <v>30</v>
      </c>
      <c r="B13" s="81" t="s">
        <v>31</v>
      </c>
      <c r="C13" s="74" t="s">
        <v>32</v>
      </c>
      <c r="D13" s="76" t="s">
        <v>70</v>
      </c>
      <c r="E13" s="77" t="s">
        <v>25</v>
      </c>
      <c r="F13" s="78">
        <v>580</v>
      </c>
      <c r="G13" s="79">
        <v>40.32</v>
      </c>
      <c r="H13" s="79">
        <f>TRUNC(G13 * (1 + 24.84 / 100), 2)</f>
        <v>50.33</v>
      </c>
      <c r="I13" s="79">
        <f>TRUNC(F13 * H13, 2)</f>
        <v>29191.4</v>
      </c>
      <c r="J13" s="80">
        <f t="shared" si="0"/>
        <v>0.27252626358738274</v>
      </c>
    </row>
    <row r="14" spans="1:250" s="7" customFormat="1" ht="30" customHeight="1" x14ac:dyDescent="0.2">
      <c r="A14" s="74" t="s">
        <v>33</v>
      </c>
      <c r="B14" s="75" t="s">
        <v>34</v>
      </c>
      <c r="C14" s="74" t="s">
        <v>23</v>
      </c>
      <c r="D14" s="76" t="s">
        <v>35</v>
      </c>
      <c r="E14" s="77" t="s">
        <v>36</v>
      </c>
      <c r="F14" s="78">
        <v>270</v>
      </c>
      <c r="G14" s="79">
        <v>10.15</v>
      </c>
      <c r="H14" s="79">
        <f>TRUNC(G14 * (1 + 24.84 / 100), 2)</f>
        <v>12.67</v>
      </c>
      <c r="I14" s="79">
        <f>TRUNC(F14 * H14, 2)</f>
        <v>3420.9</v>
      </c>
      <c r="J14" s="80">
        <f>I14 / 107114.08</f>
        <v>3.193697784642318E-2</v>
      </c>
    </row>
    <row r="15" spans="1:250" ht="24" customHeight="1" x14ac:dyDescent="0.2">
      <c r="A15" s="70" t="s">
        <v>37</v>
      </c>
      <c r="B15" s="70"/>
      <c r="C15" s="70"/>
      <c r="D15" s="70" t="s">
        <v>38</v>
      </c>
      <c r="E15" s="70"/>
      <c r="F15" s="71"/>
      <c r="G15" s="70"/>
      <c r="H15" s="70"/>
      <c r="I15" s="72">
        <f>SUM(I16)</f>
        <v>22615.14</v>
      </c>
      <c r="J15" s="73">
        <f t="shared" si="0"/>
        <v>0.21113134706473696</v>
      </c>
    </row>
    <row r="16" spans="1:250" ht="48" customHeight="1" x14ac:dyDescent="0.2">
      <c r="A16" s="76" t="s">
        <v>39</v>
      </c>
      <c r="B16" s="75" t="s">
        <v>40</v>
      </c>
      <c r="C16" s="76" t="s">
        <v>23</v>
      </c>
      <c r="D16" s="76" t="s">
        <v>41</v>
      </c>
      <c r="E16" s="77" t="s">
        <v>25</v>
      </c>
      <c r="F16" s="78">
        <v>167</v>
      </c>
      <c r="G16" s="79">
        <v>108.48</v>
      </c>
      <c r="H16" s="79">
        <f>TRUNC(G16 * (1 + 24.84 / 100), 2)</f>
        <v>135.41999999999999</v>
      </c>
      <c r="I16" s="79">
        <f>TRUNC(F16 * H16, 2)</f>
        <v>22615.14</v>
      </c>
      <c r="J16" s="80">
        <f t="shared" si="0"/>
        <v>0.21113134706473696</v>
      </c>
    </row>
    <row r="17" spans="1:10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</row>
    <row r="18" spans="1:10" s="7" customFormat="1" x14ac:dyDescent="0.2">
      <c r="A18" s="65"/>
      <c r="B18" s="65"/>
      <c r="C18" s="65"/>
      <c r="D18" s="66"/>
      <c r="E18" s="67"/>
      <c r="F18" s="68" t="s">
        <v>42</v>
      </c>
      <c r="G18" s="65"/>
      <c r="H18" s="69">
        <f>H20/1.2484</f>
        <v>85801.089394424867</v>
      </c>
      <c r="I18" s="65"/>
      <c r="J18" s="65"/>
    </row>
    <row r="19" spans="1:10" s="7" customFormat="1" x14ac:dyDescent="0.2">
      <c r="A19" s="65"/>
      <c r="B19" s="65"/>
      <c r="C19" s="65"/>
      <c r="D19" s="66"/>
      <c r="E19" s="67"/>
      <c r="F19" s="68" t="s">
        <v>43</v>
      </c>
      <c r="G19" s="65"/>
      <c r="H19" s="69">
        <f>H20-H18</f>
        <v>21312.990605575134</v>
      </c>
      <c r="I19" s="65"/>
      <c r="J19" s="65"/>
    </row>
    <row r="20" spans="1:10" s="7" customFormat="1" x14ac:dyDescent="0.2">
      <c r="A20" s="65"/>
      <c r="B20" s="65"/>
      <c r="C20" s="65"/>
      <c r="D20" s="66"/>
      <c r="E20" s="67"/>
      <c r="F20" s="68" t="s">
        <v>44</v>
      </c>
      <c r="G20" s="65"/>
      <c r="H20" s="69">
        <f>I15+I10</f>
        <v>107114.08</v>
      </c>
      <c r="I20" s="65"/>
      <c r="J20" s="65"/>
    </row>
    <row r="21" spans="1:10" s="7" customFormat="1" ht="60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s="7" customFormat="1" ht="69.95" customHeight="1" x14ac:dyDescent="0.2">
      <c r="A22" s="9" t="s">
        <v>46</v>
      </c>
      <c r="B22" s="10"/>
      <c r="C22" s="10"/>
      <c r="D22" s="10"/>
      <c r="E22" s="10"/>
      <c r="F22" s="10"/>
      <c r="G22" s="10"/>
      <c r="H22" s="10"/>
      <c r="I22" s="10"/>
      <c r="J22" s="10"/>
    </row>
  </sheetData>
  <mergeCells count="28">
    <mergeCell ref="A20:C20"/>
    <mergeCell ref="F20:G20"/>
    <mergeCell ref="H20:J20"/>
    <mergeCell ref="A22:J22"/>
    <mergeCell ref="A4:J4"/>
    <mergeCell ref="A5:J5"/>
    <mergeCell ref="B6:F6"/>
    <mergeCell ref="G6:H6"/>
    <mergeCell ref="I6:J6"/>
    <mergeCell ref="B7:F7"/>
    <mergeCell ref="G7:H7"/>
    <mergeCell ref="I7:J7"/>
    <mergeCell ref="B8:F8"/>
    <mergeCell ref="G8:H8"/>
    <mergeCell ref="I8:J8"/>
    <mergeCell ref="A3:J3"/>
    <mergeCell ref="A18:C18"/>
    <mergeCell ref="F18:G18"/>
    <mergeCell ref="H18:J18"/>
    <mergeCell ref="A19:C19"/>
    <mergeCell ref="F19:G19"/>
    <mergeCell ref="H19:J19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60" fitToHeight="0" orientation="portrait" r:id="rId1"/>
  <headerFoot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41D1E-CE11-4B1C-A502-BBAE3FA118A8}">
  <sheetPr>
    <tabColor rgb="FF0066CC"/>
    <pageSetUpPr fitToPage="1"/>
  </sheetPr>
  <dimension ref="A1:AMA17"/>
  <sheetViews>
    <sheetView zoomScale="110" zoomScaleNormal="110" workbookViewId="0">
      <selection activeCell="G13" sqref="G13:H13"/>
    </sheetView>
  </sheetViews>
  <sheetFormatPr defaultColWidth="6.875" defaultRowHeight="12.75" x14ac:dyDescent="0.2"/>
  <cols>
    <col min="1" max="1" width="3.75" style="19" customWidth="1"/>
    <col min="2" max="2" width="35.5" style="19" customWidth="1"/>
    <col min="3" max="3" width="13.125" style="19" customWidth="1"/>
    <col min="4" max="4" width="6.375" style="19" customWidth="1"/>
    <col min="5" max="5" width="11" style="19" customWidth="1"/>
    <col min="6" max="6" width="7.375" style="19" customWidth="1"/>
    <col min="7" max="7" width="5.5" style="50" customWidth="1"/>
    <col min="8" max="8" width="13" style="19" customWidth="1"/>
    <col min="9" max="10" width="6.875" style="19"/>
    <col min="11" max="11" width="15.125" style="19" customWidth="1"/>
    <col min="12" max="1015" width="6.875" style="19"/>
    <col min="1016" max="1016" width="7.625" style="51" customWidth="1"/>
    <col min="1017" max="16384" width="6.875" style="51"/>
  </cols>
  <sheetData>
    <row r="1" spans="1:14" ht="51.75" customHeight="1" x14ac:dyDescent="0.2">
      <c r="A1" s="18"/>
      <c r="B1" s="18"/>
      <c r="C1" s="18"/>
      <c r="D1" s="18"/>
      <c r="E1" s="18"/>
      <c r="F1" s="18"/>
      <c r="G1" s="18"/>
      <c r="H1" s="18"/>
    </row>
    <row r="2" spans="1:14" ht="29.25" customHeight="1" x14ac:dyDescent="0.2">
      <c r="A2" s="20" t="s">
        <v>56</v>
      </c>
      <c r="B2" s="20"/>
      <c r="C2" s="20"/>
      <c r="D2" s="20"/>
      <c r="E2" s="20"/>
      <c r="F2" s="20"/>
      <c r="G2" s="20"/>
      <c r="H2" s="20"/>
    </row>
    <row r="3" spans="1:14" ht="7.5" customHeight="1" x14ac:dyDescent="0.2">
      <c r="A3" s="18"/>
      <c r="B3" s="18"/>
      <c r="C3" s="18"/>
      <c r="D3" s="18"/>
      <c r="E3" s="18"/>
      <c r="F3" s="18"/>
      <c r="G3" s="18"/>
      <c r="H3" s="18"/>
    </row>
    <row r="4" spans="1:14" ht="22.7" customHeight="1" x14ac:dyDescent="0.2">
      <c r="A4" s="21" t="s">
        <v>55</v>
      </c>
      <c r="B4" s="21"/>
      <c r="C4" s="21"/>
      <c r="D4" s="21"/>
      <c r="E4" s="21"/>
      <c r="F4" s="21"/>
      <c r="G4" s="21"/>
      <c r="H4" s="21"/>
    </row>
    <row r="5" spans="1:14" ht="6.75" customHeight="1" x14ac:dyDescent="0.2">
      <c r="A5" s="18"/>
      <c r="B5" s="18"/>
      <c r="C5" s="18"/>
      <c r="D5" s="18"/>
      <c r="E5" s="18"/>
      <c r="F5" s="18"/>
      <c r="G5" s="18"/>
      <c r="H5" s="18"/>
      <c r="I5" s="22"/>
      <c r="J5" s="22"/>
      <c r="K5" s="22"/>
      <c r="L5" s="22"/>
      <c r="M5" s="22"/>
    </row>
    <row r="6" spans="1:14" s="25" customFormat="1" ht="19.899999999999999" customHeight="1" x14ac:dyDescent="0.2">
      <c r="A6" s="23" t="s">
        <v>57</v>
      </c>
      <c r="B6" s="23" t="s">
        <v>58</v>
      </c>
      <c r="C6" s="24" t="s">
        <v>59</v>
      </c>
      <c r="D6" s="23" t="s">
        <v>60</v>
      </c>
      <c r="E6" s="24" t="s">
        <v>61</v>
      </c>
      <c r="F6" s="24"/>
      <c r="G6" s="24"/>
      <c r="H6" s="24"/>
      <c r="J6" s="26"/>
      <c r="K6" s="27"/>
      <c r="L6" s="28"/>
      <c r="M6" s="28"/>
    </row>
    <row r="7" spans="1:14" ht="19.899999999999999" customHeight="1" x14ac:dyDescent="0.2">
      <c r="A7" s="23"/>
      <c r="B7" s="23"/>
      <c r="C7" s="24"/>
      <c r="D7" s="23"/>
      <c r="E7" s="29" t="s">
        <v>62</v>
      </c>
      <c r="F7" s="29"/>
      <c r="G7" s="30" t="s">
        <v>63</v>
      </c>
      <c r="H7" s="31" t="s">
        <v>59</v>
      </c>
      <c r="I7" s="25"/>
      <c r="J7" s="26"/>
      <c r="K7" s="27"/>
      <c r="L7" s="28"/>
      <c r="M7" s="28"/>
      <c r="N7" s="25"/>
    </row>
    <row r="8" spans="1:14" ht="24.95" customHeight="1" x14ac:dyDescent="0.2">
      <c r="A8" s="32">
        <v>1</v>
      </c>
      <c r="B8" s="33" t="str">
        <f>'Orçamento Sintético'!D10</f>
        <v>PISO QUADRA</v>
      </c>
      <c r="C8" s="34">
        <f>'Orçamento Sintético'!I10</f>
        <v>84498.94</v>
      </c>
      <c r="D8" s="35">
        <f>'EX CRONOGRAMA'!C8/'EX CRONOGRAMA'!$C$13</f>
        <v>0.78886865293526309</v>
      </c>
      <c r="E8" s="36">
        <f>'EX CRONOGRAMA'!F8*'EX CRONOGRAMA'!C8</f>
        <v>84498.94</v>
      </c>
      <c r="F8" s="37">
        <v>1</v>
      </c>
      <c r="G8" s="38">
        <f>'EX CRONOGRAMA'!F8</f>
        <v>1</v>
      </c>
      <c r="H8" s="39">
        <f>'EX CRONOGRAMA'!E8</f>
        <v>84498.94</v>
      </c>
      <c r="I8" s="25"/>
      <c r="J8" s="26"/>
      <c r="K8" s="27"/>
      <c r="L8" s="28"/>
      <c r="M8" s="28"/>
      <c r="N8" s="25"/>
    </row>
    <row r="9" spans="1:14" ht="24.95" customHeight="1" x14ac:dyDescent="0.2">
      <c r="A9" s="32">
        <v>2</v>
      </c>
      <c r="B9" s="33" t="str">
        <f>'Orçamento Sintético'!D15</f>
        <v>PÁTIO EXTERNO</v>
      </c>
      <c r="C9" s="34">
        <f>'Orçamento Sintético'!I15</f>
        <v>22615.14</v>
      </c>
      <c r="D9" s="35">
        <f>'EX CRONOGRAMA'!C9/'EX CRONOGRAMA'!$C$13</f>
        <v>0.21113134706473696</v>
      </c>
      <c r="E9" s="36">
        <f>'EX CRONOGRAMA'!F9*'EX CRONOGRAMA'!C9</f>
        <v>22615.14</v>
      </c>
      <c r="F9" s="37">
        <v>1</v>
      </c>
      <c r="G9" s="38">
        <f>'EX CRONOGRAMA'!F9</f>
        <v>1</v>
      </c>
      <c r="H9" s="39">
        <f>'EX CRONOGRAMA'!E9</f>
        <v>22615.14</v>
      </c>
      <c r="I9" s="25"/>
      <c r="J9" s="25"/>
      <c r="K9" s="25"/>
      <c r="L9" s="25"/>
      <c r="M9" s="25"/>
      <c r="N9" s="25"/>
    </row>
    <row r="10" spans="1:14" s="19" customFormat="1" ht="9" customHeight="1" x14ac:dyDescent="0.2">
      <c r="A10" s="22"/>
      <c r="B10" s="22"/>
      <c r="C10" s="22"/>
      <c r="D10" s="22"/>
      <c r="E10" s="22"/>
      <c r="F10" s="22"/>
      <c r="G10" s="22"/>
      <c r="H10" s="22"/>
    </row>
    <row r="11" spans="1:14" s="19" customFormat="1" ht="19.899999999999999" customHeight="1" x14ac:dyDescent="0.2">
      <c r="A11" s="21" t="s">
        <v>64</v>
      </c>
      <c r="B11" s="21"/>
      <c r="C11" s="21"/>
      <c r="D11" s="21"/>
      <c r="E11" s="21"/>
      <c r="F11" s="21"/>
      <c r="G11" s="21"/>
      <c r="H11" s="21"/>
    </row>
    <row r="12" spans="1:14" s="19" customFormat="1" ht="9" customHeight="1" x14ac:dyDescent="0.2">
      <c r="A12" s="40"/>
      <c r="B12" s="40"/>
      <c r="C12" s="40"/>
      <c r="D12" s="40"/>
      <c r="E12" s="40"/>
      <c r="F12" s="40"/>
      <c r="G12" s="40"/>
      <c r="H12" s="40"/>
    </row>
    <row r="13" spans="1:14" s="25" customFormat="1" ht="19.899999999999999" customHeight="1" x14ac:dyDescent="0.2">
      <c r="A13" s="41" t="s">
        <v>65</v>
      </c>
      <c r="B13" s="41"/>
      <c r="C13" s="42">
        <f>SUM('EX CRONOGRAMA'!C8:C9)</f>
        <v>107114.08</v>
      </c>
      <c r="D13" s="43">
        <f>SUM('EX CRONOGRAMA'!D8:D9)</f>
        <v>1</v>
      </c>
      <c r="E13" s="24" t="s">
        <v>61</v>
      </c>
      <c r="F13" s="24"/>
      <c r="G13" s="43" t="s">
        <v>66</v>
      </c>
      <c r="H13" s="43"/>
    </row>
    <row r="14" spans="1:14" s="19" customFormat="1" ht="19.899999999999999" customHeight="1" x14ac:dyDescent="0.2">
      <c r="A14" s="41"/>
      <c r="B14" s="41"/>
      <c r="C14" s="42"/>
      <c r="D14" s="43"/>
      <c r="E14" s="44" t="str">
        <f>'EX CRONOGRAMA'!E7</f>
        <v>30 - MÊS 1</v>
      </c>
      <c r="F14" s="44"/>
      <c r="G14" s="30" t="s">
        <v>63</v>
      </c>
      <c r="H14" s="31" t="s">
        <v>59</v>
      </c>
    </row>
    <row r="15" spans="1:14" s="19" customFormat="1" ht="24.95" customHeight="1" x14ac:dyDescent="0.2">
      <c r="A15" s="45" t="s">
        <v>67</v>
      </c>
      <c r="B15" s="45"/>
      <c r="C15" s="45"/>
      <c r="D15" s="45"/>
      <c r="E15" s="46">
        <f>SUM('EX CRONOGRAMA'!E8:E9)</f>
        <v>107114.08</v>
      </c>
      <c r="F15" s="47">
        <f>'EX CRONOGRAMA'!E15/'EX CRONOGRAMA'!$C$13</f>
        <v>1</v>
      </c>
      <c r="G15" s="43">
        <f>'EX CRONOGRAMA'!F15</f>
        <v>1</v>
      </c>
      <c r="H15" s="48">
        <f>'EX CRONOGRAMA'!E15</f>
        <v>107114.08</v>
      </c>
    </row>
    <row r="16" spans="1:14" s="19" customFormat="1" ht="24.95" customHeight="1" x14ac:dyDescent="0.2">
      <c r="A16" s="45" t="s">
        <v>68</v>
      </c>
      <c r="B16" s="45"/>
      <c r="C16" s="45"/>
      <c r="D16" s="45"/>
      <c r="E16" s="39">
        <f>'EX CRONOGRAMA'!E15</f>
        <v>107114.08</v>
      </c>
      <c r="F16" s="47">
        <f>'EX CRONOGRAMA'!F15</f>
        <v>1</v>
      </c>
      <c r="G16" s="43"/>
      <c r="H16" s="48"/>
    </row>
    <row r="17" spans="1:8" s="19" customFormat="1" ht="14.65" customHeight="1" x14ac:dyDescent="0.2">
      <c r="A17" s="49"/>
      <c r="B17" s="49"/>
      <c r="C17" s="49"/>
      <c r="D17" s="49"/>
      <c r="E17" s="49"/>
      <c r="F17" s="49"/>
      <c r="G17" s="49"/>
      <c r="H17" s="49"/>
    </row>
  </sheetData>
  <mergeCells count="22">
    <mergeCell ref="A15:D15"/>
    <mergeCell ref="G15:G16"/>
    <mergeCell ref="H15:H16"/>
    <mergeCell ref="A16:D16"/>
    <mergeCell ref="E7:F7"/>
    <mergeCell ref="A11:H11"/>
    <mergeCell ref="A13:B14"/>
    <mergeCell ref="C13:C14"/>
    <mergeCell ref="D13:D14"/>
    <mergeCell ref="E13:F13"/>
    <mergeCell ref="G13:H13"/>
    <mergeCell ref="E14:F14"/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H6"/>
  </mergeCells>
  <printOptions horizontalCentered="1"/>
  <pageMargins left="0.31496062992125984" right="0.35433070866141736" top="0.47244094488188981" bottom="0.47244094488188981" header="0.51181102362204722" footer="0.51181102362204722"/>
  <pageSetup paperSize="9" scale="91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 Sintético</vt:lpstr>
      <vt:lpstr>EX CRONOGRAMA</vt:lpstr>
      <vt:lpstr>'EX CRONOGRAMA'!Area_de_impressao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2022-04-29T16:46:56Z</cp:lastPrinted>
  <dcterms:created xsi:type="dcterms:W3CDTF">2022-04-28T18:20:56Z</dcterms:created>
  <dcterms:modified xsi:type="dcterms:W3CDTF">2022-04-29T17:54:29Z</dcterms:modified>
</cp:coreProperties>
</file>